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A0165061-89BF-4585-92DD-311F009A4317}" xr6:coauthVersionLast="47" xr6:coauthVersionMax="47" xr10:uidLastSave="{00000000-0000-0000-0000-000000000000}"/>
  <bookViews>
    <workbookView xWindow="10755" yWindow="4755" windowWidth="18000" windowHeight="9360" activeTab="3" xr2:uid="{DD68E5D7-675B-4C71-8F03-D068A3FF860A}"/>
  </bookViews>
  <sheets>
    <sheet name="Artículos" sheetId="1" r:id="rId1"/>
    <sheet name="Proveedores" sheetId="2" r:id="rId2"/>
    <sheet name="Clientes" sheetId="3" r:id="rId3"/>
    <sheet name="Ventas" sheetId="5" r:id="rId4"/>
    <sheet name="Compras" sheetId="4" r:id="rId5"/>
    <sheet name="Ajustes" sheetId="6" r:id="rId6"/>
    <sheet name="Cobrado" sheetId="7" state="hidden" r:id="rId7"/>
    <sheet name="Pagado" sheetId="8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B3" i="4" a="1"/>
  <c r="B3" i="4" s="1"/>
  <c r="B4" i="4" a="1"/>
  <c r="B4" i="4" s="1"/>
  <c r="B5" i="4" a="1"/>
  <c r="B5" i="4" s="1"/>
  <c r="B6" i="4" a="1"/>
  <c r="B6" i="4" s="1"/>
  <c r="B7" i="4" a="1"/>
  <c r="B7" i="4" s="1"/>
  <c r="B8" i="4" a="1"/>
  <c r="B8" i="4" s="1"/>
  <c r="B9" i="4" a="1"/>
  <c r="B9" i="4" s="1"/>
  <c r="B10" i="4" a="1"/>
  <c r="B10" i="4" s="1"/>
  <c r="B11" i="4" a="1"/>
  <c r="B11" i="4" s="1"/>
  <c r="B12" i="4" a="1"/>
  <c r="B12" i="4" s="1"/>
  <c r="B13" i="4" a="1"/>
  <c r="B13" i="4" s="1"/>
  <c r="B14" i="4" a="1"/>
  <c r="B14" i="4" s="1"/>
  <c r="B15" i="4" a="1"/>
  <c r="B15" i="4" s="1"/>
  <c r="D3" i="4" a="1"/>
  <c r="D3" i="4" s="1"/>
  <c r="D4" i="4" a="1"/>
  <c r="D4" i="4" s="1"/>
  <c r="D5" i="4" a="1"/>
  <c r="D5" i="4" s="1"/>
  <c r="D6" i="4" a="1"/>
  <c r="D6" i="4" s="1"/>
  <c r="D7" i="4" a="1"/>
  <c r="D7" i="4" s="1"/>
  <c r="D8" i="4" a="1"/>
  <c r="D8" i="4" s="1"/>
  <c r="D9" i="4" a="1"/>
  <c r="D9" i="4" s="1"/>
  <c r="D10" i="4" a="1"/>
  <c r="D10" i="4" s="1"/>
  <c r="D11" i="4" a="1"/>
  <c r="D11" i="4" s="1"/>
  <c r="D12" i="4" a="1"/>
  <c r="D12" i="4" s="1"/>
  <c r="D13" i="4" a="1"/>
  <c r="D13" i="4" s="1"/>
  <c r="D14" i="4" a="1"/>
  <c r="D14" i="4" s="1"/>
  <c r="D15" i="4" a="1"/>
  <c r="D15" i="4" s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B2" i="4" a="1"/>
  <c r="B2" i="4" s="1"/>
  <c r="F2" i="4"/>
  <c r="D2" i="4" a="1"/>
  <c r="D2" i="4" s="1"/>
  <c r="A2" i="4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B3" i="5" a="1"/>
  <c r="B3" i="5" s="1"/>
  <c r="B4" i="5" a="1"/>
  <c r="B4" i="5" s="1"/>
  <c r="B5" i="5" a="1"/>
  <c r="B5" i="5" s="1"/>
  <c r="B6" i="5" a="1"/>
  <c r="B6" i="5" s="1"/>
  <c r="B7" i="5" a="1"/>
  <c r="B7" i="5" s="1"/>
  <c r="B8" i="5" a="1"/>
  <c r="B8" i="5" s="1"/>
  <c r="B9" i="5" a="1"/>
  <c r="B9" i="5" s="1"/>
  <c r="B10" i="5" a="1"/>
  <c r="B10" i="5" s="1"/>
  <c r="B11" i="5" a="1"/>
  <c r="B11" i="5" s="1"/>
  <c r="B12" i="5" a="1"/>
  <c r="B12" i="5" s="1"/>
  <c r="B13" i="5" a="1"/>
  <c r="B13" i="5" s="1"/>
  <c r="B14" i="5" a="1"/>
  <c r="B14" i="5" s="1"/>
  <c r="B15" i="5" a="1"/>
  <c r="B15" i="5" s="1"/>
  <c r="B16" i="5" a="1"/>
  <c r="B16" i="5" s="1"/>
  <c r="B17" i="5" a="1"/>
  <c r="B17" i="5" s="1"/>
  <c r="B18" i="5" a="1"/>
  <c r="B18" i="5" s="1"/>
  <c r="B19" i="5" a="1"/>
  <c r="B19" i="5" s="1"/>
  <c r="D3" i="5" a="1"/>
  <c r="D3" i="5" s="1"/>
  <c r="D4" i="5" a="1"/>
  <c r="D4" i="5" s="1"/>
  <c r="D5" i="5" a="1"/>
  <c r="D5" i="5" s="1"/>
  <c r="D6" i="5" a="1"/>
  <c r="D6" i="5" s="1"/>
  <c r="D7" i="5" a="1"/>
  <c r="D7" i="5" s="1"/>
  <c r="D8" i="5" a="1"/>
  <c r="D8" i="5" s="1"/>
  <c r="D9" i="5" a="1"/>
  <c r="D9" i="5" s="1"/>
  <c r="D10" i="5" a="1"/>
  <c r="D10" i="5" s="1"/>
  <c r="D11" i="5" a="1"/>
  <c r="D11" i="5" s="1"/>
  <c r="D12" i="5" a="1"/>
  <c r="D12" i="5" s="1"/>
  <c r="D13" i="5" a="1"/>
  <c r="D13" i="5" s="1"/>
  <c r="D14" i="5" a="1"/>
  <c r="D14" i="5" s="1"/>
  <c r="D15" i="5" a="1"/>
  <c r="D15" i="5" s="1"/>
  <c r="D16" i="5" a="1"/>
  <c r="D16" i="5" s="1"/>
  <c r="D17" i="5" a="1"/>
  <c r="D17" i="5" s="1"/>
  <c r="D18" i="5" a="1"/>
  <c r="D18" i="5" s="1"/>
  <c r="D19" i="5" a="1"/>
  <c r="D19" i="5" s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" i="5"/>
  <c r="D2" i="5" a="1"/>
  <c r="D2" i="5" s="1"/>
  <c r="B2" i="5" a="1"/>
  <c r="B2" i="5" s="1"/>
  <c r="A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<sst xmlns="http://schemas.openxmlformats.org/spreadsheetml/2006/main" count="54" uniqueCount="41">
  <si>
    <t>Clave</t>
  </si>
  <si>
    <t>Artículo</t>
  </si>
  <si>
    <t>Artículo uno</t>
  </si>
  <si>
    <t>Artículo dos</t>
  </si>
  <si>
    <t>Artículo tres</t>
  </si>
  <si>
    <t>Clave de proveedor</t>
  </si>
  <si>
    <t>Proveedor</t>
  </si>
  <si>
    <t>A</t>
  </si>
  <si>
    <t>B</t>
  </si>
  <si>
    <t>C</t>
  </si>
  <si>
    <t>Alberto</t>
  </si>
  <si>
    <t>Brenda</t>
  </si>
  <si>
    <t>Carlos</t>
  </si>
  <si>
    <t>D</t>
  </si>
  <si>
    <t>Diana</t>
  </si>
  <si>
    <t>Artículo cuatro</t>
  </si>
  <si>
    <t>Clave de cliente</t>
  </si>
  <si>
    <t>Cliente</t>
  </si>
  <si>
    <t>W</t>
  </si>
  <si>
    <t>Venta al público</t>
  </si>
  <si>
    <t>X</t>
  </si>
  <si>
    <t>Xavier</t>
  </si>
  <si>
    <t>Y</t>
  </si>
  <si>
    <t>Yolanda</t>
  </si>
  <si>
    <t>Z</t>
  </si>
  <si>
    <t>Zacarías</t>
  </si>
  <si>
    <t>Fecha</t>
  </si>
  <si>
    <t>Razón</t>
  </si>
  <si>
    <t>Descripción</t>
  </si>
  <si>
    <t>Precio</t>
  </si>
  <si>
    <t>Cantidad comprada</t>
  </si>
  <si>
    <t>Costo</t>
  </si>
  <si>
    <t>Cantidad ajustada</t>
  </si>
  <si>
    <t>Clave del cliente</t>
  </si>
  <si>
    <t>Clave de artículo</t>
  </si>
  <si>
    <t>Cantidad vendida</t>
  </si>
  <si>
    <t>Total Comprado</t>
  </si>
  <si>
    <t>Total Vendido</t>
  </si>
  <si>
    <t>Total cobrado</t>
  </si>
  <si>
    <t>Total pagado</t>
  </si>
  <si>
    <t>Total ajustado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</si>
</sst>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5">
    <dxf>
      <numFmt numFmtId="165" formatCode="dd/mm/yyyy"/>
    </dxf>
    <dxf>
      <numFmt numFmtId="164" formatCode="dd/m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E1702F-C907-4B7D-8F9B-13763F1538E3}" name="Artículos" displayName="Artículos" ref="A1:B5" totalsRowShown="0">
  <autoFilter ref="A1:B5" xr:uid="{36E1702F-C907-4B7D-8F9B-13763F1538E3}"/>
  <tableColumns count="2">
    <tableColumn id="1" xr3:uid="{CAD8D3B1-A8AF-4850-89ED-971FF3E5E86B}" name="Clave de artículo" dataDxfId="4"/>
    <tableColumn id="2" xr3:uid="{01AE1B87-7837-4D41-850B-4D03A2D0054E}" name="Artícul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1D03E3-7C9C-4F0A-8B5C-FBA9511862BF}" name="Proveedores" displayName="Proveedores" ref="A1:B5" totalsRowShown="0">
  <autoFilter ref="A1:B5" xr:uid="{D11D03E3-7C9C-4F0A-8B5C-FBA9511862BF}"/>
  <tableColumns count="2">
    <tableColumn id="1" xr3:uid="{94C6211D-A55E-4F64-9878-91B0693A4AD1}" name="Clave de proveedor" dataDxfId="3"/>
    <tableColumn id="2" xr3:uid="{0B8A7C9B-2B55-4B4D-8DE1-AD70EFC798ED}" name="Provee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539B24-34AC-45FC-B4BB-5DD6AEDBFE49}" name="Clientes" displayName="Clientes" ref="A1:B5" totalsRowShown="0">
  <autoFilter ref="A1:B5" xr:uid="{A7539B24-34AC-45FC-B4BB-5DD6AEDBFE49}"/>
  <tableColumns count="2">
    <tableColumn id="1" xr3:uid="{AD9F3A52-E8D4-4409-A75C-ADE2EFDFD5CF}" name="Clave de cliente" dataDxfId="2"/>
    <tableColumn id="2" xr3:uid="{1CE376C5-5B92-4D40-B10F-92674D78F62A}" name="Clien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F6D44E-E805-4096-B6E6-BCB3E38DAB36}" name="Ventas" displayName="Ventas" ref="A1:H19" totalsRowShown="0">
  <autoFilter ref="A1:H19" xr:uid="{BAF6D44E-E805-4096-B6E6-BCB3E38DAB36}"/>
  <tableColumns count="8">
    <tableColumn id="1" xr3:uid="{CA8AE5B4-246F-42D0-AAD5-DF349DA84346}" name="Fecha" dataDxfId="1">
      <calculatedColumnFormula>TODAY()+RANDBETWEEN(1,30)</calculatedColumnFormula>
    </tableColumn>
    <tableColumn id="2" xr3:uid="{977956F5-83C7-4860-8233-01479921D3FB}" name="Clave del cliente">
      <calculatedColumnFormula array="1">INDEX(Clientes[Clave de cliente],RANDBETWEEN(1,4))</calculatedColumnFormula>
    </tableColumn>
    <tableColumn id="3" xr3:uid="{8315DCD0-8F74-4E05-B282-CB9F129E75F5}" name="Cliente"/>
    <tableColumn id="4" xr3:uid="{E5B6FD56-EA2E-41DA-B5D3-2CC1DA072E66}" name="Clave de artículo">
      <calculatedColumnFormula array="1">INDEX(Artículos[Clave de artículo],RANDBETWEEN(1,4))</calculatedColumnFormula>
    </tableColumn>
    <tableColumn id="5" xr3:uid="{8F9434E7-BDAE-49E6-849F-EBD3A9BE7A94}" name="Artículo"/>
    <tableColumn id="6" xr3:uid="{2227050F-763F-4D2B-8312-C9BFFDE1D790}" name="Cantidad vendida">
      <calculatedColumnFormula>RANDBETWEEN(1,9)*10</calculatedColumnFormula>
    </tableColumn>
    <tableColumn id="7" xr3:uid="{17069358-D32E-4720-9A23-B51ED28D6BDE}" name="Precio"/>
    <tableColumn id="8" xr3:uid="{930C9EA0-1E38-4BE4-803D-99A221B32A25}" name="Total Vendid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5DC6DF7-C7F4-4B62-8573-CF5CD3D40CB2}" name="Compras" displayName="Compras" ref="A1:H15" totalsRowShown="0">
  <autoFilter ref="A1:H15" xr:uid="{A5DC6DF7-C7F4-4B62-8573-CF5CD3D40CB2}"/>
  <tableColumns count="8">
    <tableColumn id="1" xr3:uid="{BBE72AC7-CD05-4BE0-9546-1C9E76B5910A}" name="Fecha" dataDxfId="0">
      <calculatedColumnFormula>TODAY()+RANDBETWEEN(1,7)</calculatedColumnFormula>
    </tableColumn>
    <tableColumn id="2" xr3:uid="{F88007F1-9CA2-482A-89E0-5E6EFBA404E9}" name="Clave">
      <calculatedColumnFormula array="1">INDEX(Proveedores[Clave de proveedor],RANDBETWEEN(1,4))</calculatedColumnFormula>
    </tableColumn>
    <tableColumn id="3" xr3:uid="{1C64A573-4BF2-4F60-A4D5-6309DFB3CEC2}" name="Proveedor"/>
    <tableColumn id="4" xr3:uid="{16743EF2-00BB-4F91-ABBE-8DE988D81DF6}" name="Artículo">
      <calculatedColumnFormula array="1">INDEX(Artículos[Clave de artículo],RANDBETWEEN(1,4))</calculatedColumnFormula>
    </tableColumn>
    <tableColumn id="5" xr3:uid="{C23B2892-C65A-4595-B548-9AAAFDEBDB28}" name="Descripción"/>
    <tableColumn id="6" xr3:uid="{19F5DF56-915E-43B5-A1D7-E33968336972}" name="Cantidad comprada">
      <calculatedColumnFormula>RANDBETWEEN(1,9)*20</calculatedColumnFormula>
    </tableColumn>
    <tableColumn id="7" xr3:uid="{853BD7B4-4223-412A-9F2B-1886CB6D2EEF}" name="Costo"/>
    <tableColumn id="8" xr3:uid="{E32379A0-4757-44BB-B9AE-9EE9717C25A8}" name="Total Comprado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230CFF-E20E-49AE-9EA7-5A026154F4A0}" name="Ajustes" displayName="Ajustes" ref="A1:F2" insertRow="1" totalsRowShown="0">
  <autoFilter ref="A1:F2" xr:uid="{55230CFF-E20E-49AE-9EA7-5A026154F4A0}"/>
  <tableColumns count="6">
    <tableColumn id="1" xr3:uid="{34253EB8-856A-49C9-9FB4-9E2951D3AC5E}" name="Fecha"/>
    <tableColumn id="2" xr3:uid="{724A2625-2E45-4868-984B-C882DD5F4620}" name="Artículo"/>
    <tableColumn id="3" xr3:uid="{07AC4BAF-20F2-4CB0-99B0-2D295DF5C7ED}" name="Cantidad ajustada"/>
    <tableColumn id="4" xr3:uid="{54A42C43-A48A-4553-B140-7F82DDFDF192}" name="Precio"/>
    <tableColumn id="5" xr3:uid="{70F1F945-729C-44CC-95F2-D913A39E7EA3}" name="Total ajustado"/>
    <tableColumn id="6" xr3:uid="{7695A82E-6ED5-482D-8FF7-E5C249340BB2}" name="Raz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6592-0F43-498B-BE5A-B3564203E686}">
  <dimension ref="A1:B5"/>
  <sheetViews>
    <sheetView workbookViewId="0">
      <selection activeCell="A3" sqref="A3"/>
    </sheetView>
  </sheetViews>
  <sheetFormatPr defaultColWidth="11.42578125" defaultRowHeight="15" x14ac:dyDescent="0.25"/>
  <cols>
    <col min="1" max="1" width="17.85546875" style="1" customWidth="1"/>
    <col min="2" max="2" width="13.85546875" bestFit="1" customWidth="1"/>
    <col min="3" max="6" width="17.5703125" customWidth="1"/>
  </cols>
  <sheetData>
    <row r="1" spans="1:2" x14ac:dyDescent="0.25">
      <c r="A1" s="1" t="s">
        <v>34</v>
      </c>
      <c r="B1" t="s">
        <v>1</v>
      </c>
    </row>
    <row r="2" spans="1:2" x14ac:dyDescent="0.25">
      <c r="A2" s="1">
        <v>1</v>
      </c>
      <c r="B2" t="s">
        <v>2</v>
      </c>
    </row>
    <row r="3" spans="1:2" x14ac:dyDescent="0.25">
      <c r="A3" s="1">
        <v>2</v>
      </c>
      <c r="B3" t="s">
        <v>3</v>
      </c>
    </row>
    <row r="4" spans="1:2" x14ac:dyDescent="0.25">
      <c r="A4" s="1">
        <v>3</v>
      </c>
      <c r="B4" t="s">
        <v>4</v>
      </c>
    </row>
    <row r="5" spans="1:2" x14ac:dyDescent="0.25">
      <c r="A5" s="1">
        <v>4</v>
      </c>
      <c r="B5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C96C-B083-4B0B-A305-412EEDDFBB3F}">
  <dimension ref="A1:B5"/>
  <sheetViews>
    <sheetView workbookViewId="0">
      <selection activeCell="A4" sqref="A4"/>
    </sheetView>
  </sheetViews>
  <sheetFormatPr defaultColWidth="11.42578125" defaultRowHeight="15" x14ac:dyDescent="0.25"/>
  <cols>
    <col min="1" max="1" width="20.42578125" style="1" customWidth="1"/>
    <col min="2" max="2" width="12.42578125" customWidth="1"/>
    <col min="3" max="6" width="17.5703125" customWidth="1"/>
  </cols>
  <sheetData>
    <row r="1" spans="1:2" x14ac:dyDescent="0.25">
      <c r="A1" s="1" t="s">
        <v>5</v>
      </c>
      <c r="B1" t="s">
        <v>6</v>
      </c>
    </row>
    <row r="2" spans="1:2" x14ac:dyDescent="0.25">
      <c r="A2" s="1" t="s">
        <v>7</v>
      </c>
      <c r="B2" t="s">
        <v>10</v>
      </c>
    </row>
    <row r="3" spans="1:2" x14ac:dyDescent="0.25">
      <c r="A3" s="1" t="s">
        <v>8</v>
      </c>
      <c r="B3" t="s">
        <v>11</v>
      </c>
    </row>
    <row r="4" spans="1:2" x14ac:dyDescent="0.25">
      <c r="A4" s="1" t="s">
        <v>9</v>
      </c>
      <c r="B4" t="s">
        <v>12</v>
      </c>
    </row>
    <row r="5" spans="1:2" x14ac:dyDescent="0.25">
      <c r="A5" s="1" t="s">
        <v>13</v>
      </c>
      <c r="B5" t="s">
        <v>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90DB4-74FD-41D3-92BA-8E19B6533FB4}">
  <dimension ref="A1:B5"/>
  <sheetViews>
    <sheetView workbookViewId="0">
      <selection activeCell="A4" sqref="A4"/>
    </sheetView>
  </sheetViews>
  <sheetFormatPr defaultColWidth="11.42578125" defaultRowHeight="15" x14ac:dyDescent="0.25"/>
  <cols>
    <col min="1" max="1" width="17.28515625" style="1" customWidth="1"/>
    <col min="2" max="2" width="15.28515625" bestFit="1" customWidth="1"/>
    <col min="3" max="6" width="17.5703125" customWidth="1"/>
  </cols>
  <sheetData>
    <row r="1" spans="1:2" x14ac:dyDescent="0.25">
      <c r="A1" s="1" t="s">
        <v>16</v>
      </c>
      <c r="B1" t="s">
        <v>17</v>
      </c>
    </row>
    <row r="2" spans="1:2" x14ac:dyDescent="0.25">
      <c r="A2" s="1" t="s">
        <v>18</v>
      </c>
      <c r="B2" t="s">
        <v>19</v>
      </c>
    </row>
    <row r="3" spans="1:2" x14ac:dyDescent="0.25">
      <c r="A3" s="1" t="s">
        <v>20</v>
      </c>
      <c r="B3" t="s">
        <v>21</v>
      </c>
    </row>
    <row r="4" spans="1:2" x14ac:dyDescent="0.25">
      <c r="A4" s="1" t="s">
        <v>22</v>
      </c>
      <c r="B4" t="s">
        <v>23</v>
      </c>
    </row>
    <row r="5" spans="1:2" x14ac:dyDescent="0.25">
      <c r="A5" s="1" t="s">
        <v>24</v>
      </c>
      <c r="B5" t="s">
        <v>25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C220-8755-4A3A-AA5F-61E90BE45ECA}">
  <dimension ref="A1:H19"/>
  <sheetViews>
    <sheetView tabSelected="1" workbookViewId="0">
      <selection activeCell="B2" sqref="B2"/>
    </sheetView>
  </sheetViews>
  <sheetFormatPr defaultColWidth="18.85546875" defaultRowHeight="15" x14ac:dyDescent="0.25"/>
  <cols>
    <col min="1" max="1" width="17.5703125" customWidth="1"/>
    <col min="2" max="2" width="17.85546875" customWidth="1"/>
    <col min="3" max="3" width="17.5703125" customWidth="1"/>
    <col min="4" max="4" width="17.85546875" customWidth="1"/>
    <col min="5" max="5" width="17.5703125" customWidth="1"/>
    <col min="6" max="6" width="18.5703125" customWidth="1"/>
  </cols>
  <sheetData>
    <row r="1" spans="1:8" x14ac:dyDescent="0.25">
      <c r="A1" t="s">
        <v>26</v>
      </c>
      <c r="B1" t="s">
        <v>33</v>
      </c>
      <c r="C1" t="s">
        <v>17</v>
      </c>
      <c r="D1" t="s">
        <v>34</v>
      </c>
      <c r="E1" t="s">
        <v>1</v>
      </c>
      <c r="F1" t="s">
        <v>35</v>
      </c>
      <c r="G1" t="s">
        <v>29</v>
      </c>
      <c r="H1" t="s">
        <v>37</v>
      </c>
    </row>
    <row r="2" spans="1:8" x14ac:dyDescent="0.25">
      <c r="A2" s="3">
        <f ca="1">TODAY()+RANDBETWEEN(1,30)</f>
        <v>44767</v>
      </c>
      <c r="B2" t="str" cm="1">
        <f t="array" aca="1" ref="B2" ca="1">INDEX(Clientes[Clave de cliente],RANDBETWEEN(1,4))</f>
        <v>Z</v>
      </c>
      <c r="D2" cm="1">
        <f t="array" aca="1" ref="D2" ca="1">INDEX(Artículos[Clave de artículo],RANDBETWEEN(1,4))</f>
        <v>3</v>
      </c>
      <c r="F2">
        <f ca="1">RANDBETWEEN(1,9)*10</f>
        <v>30</v>
      </c>
      <c r="G2">
        <v>100</v>
      </c>
    </row>
    <row r="3" spans="1:8" x14ac:dyDescent="0.25">
      <c r="A3" s="3">
        <f t="shared" ref="A3:A19" ca="1" si="0">TODAY()+RANDBETWEEN(1,30)</f>
        <v>44779</v>
      </c>
      <c r="B3" t="str" cm="1">
        <f t="array" aca="1" ref="B3" ca="1">INDEX(Clientes[Clave de cliente],RANDBETWEEN(1,4))</f>
        <v>Y</v>
      </c>
      <c r="D3" cm="1">
        <f t="array" aca="1" ref="D3" ca="1">INDEX(Artículos[Clave de artículo],RANDBETWEEN(1,4))</f>
        <v>1</v>
      </c>
      <c r="F3">
        <f t="shared" ref="F3:F19" ca="1" si="1">RANDBETWEEN(1,9)*10</f>
        <v>70</v>
      </c>
    </row>
    <row r="4" spans="1:8" x14ac:dyDescent="0.25">
      <c r="A4" s="3">
        <f t="shared" ca="1" si="0"/>
        <v>44780</v>
      </c>
      <c r="B4" t="str" cm="1">
        <f t="array" aca="1" ref="B4" ca="1">INDEX(Clientes[Clave de cliente],RANDBETWEEN(1,4))</f>
        <v>X</v>
      </c>
      <c r="D4" cm="1">
        <f t="array" aca="1" ref="D4" ca="1">INDEX(Artículos[Clave de artículo],RANDBETWEEN(1,4))</f>
        <v>1</v>
      </c>
      <c r="F4">
        <f t="shared" ca="1" si="1"/>
        <v>60</v>
      </c>
    </row>
    <row r="5" spans="1:8" x14ac:dyDescent="0.25">
      <c r="A5" s="3">
        <f t="shared" ca="1" si="0"/>
        <v>44768</v>
      </c>
      <c r="B5" t="str" cm="1">
        <f t="array" aca="1" ref="B5" ca="1">INDEX(Clientes[Clave de cliente],RANDBETWEEN(1,4))</f>
        <v>W</v>
      </c>
      <c r="D5" cm="1">
        <f t="array" aca="1" ref="D5" ca="1">INDEX(Artículos[Clave de artículo],RANDBETWEEN(1,4))</f>
        <v>1</v>
      </c>
      <c r="F5">
        <f t="shared" ca="1" si="1"/>
        <v>10</v>
      </c>
    </row>
    <row r="6" spans="1:8" x14ac:dyDescent="0.25">
      <c r="A6" s="3">
        <f t="shared" ca="1" si="0"/>
        <v>44773</v>
      </c>
      <c r="B6" t="str" cm="1">
        <f t="array" aca="1" ref="B6" ca="1">INDEX(Clientes[Clave de cliente],RANDBETWEEN(1,4))</f>
        <v>Z</v>
      </c>
      <c r="D6" cm="1">
        <f t="array" aca="1" ref="D6" ca="1">INDEX(Artículos[Clave de artículo],RANDBETWEEN(1,4))</f>
        <v>3</v>
      </c>
      <c r="F6">
        <f t="shared" ca="1" si="1"/>
        <v>70</v>
      </c>
    </row>
    <row r="7" spans="1:8" x14ac:dyDescent="0.25">
      <c r="A7" s="3">
        <f t="shared" ca="1" si="0"/>
        <v>44771</v>
      </c>
      <c r="B7" t="str" cm="1">
        <f t="array" aca="1" ref="B7" ca="1">INDEX(Clientes[Clave de cliente],RANDBETWEEN(1,4))</f>
        <v>W</v>
      </c>
      <c r="D7" cm="1">
        <f t="array" aca="1" ref="D7" ca="1">INDEX(Artículos[Clave de artículo],RANDBETWEEN(1,4))</f>
        <v>2</v>
      </c>
      <c r="F7">
        <f t="shared" ca="1" si="1"/>
        <v>70</v>
      </c>
    </row>
    <row r="8" spans="1:8" x14ac:dyDescent="0.25">
      <c r="A8" s="3">
        <f t="shared" ca="1" si="0"/>
        <v>44784</v>
      </c>
      <c r="B8" t="str" cm="1">
        <f t="array" aca="1" ref="B8" ca="1">INDEX(Clientes[Clave de cliente],RANDBETWEEN(1,4))</f>
        <v>X</v>
      </c>
      <c r="D8" cm="1">
        <f t="array" aca="1" ref="D8" ca="1">INDEX(Artículos[Clave de artículo],RANDBETWEEN(1,4))</f>
        <v>3</v>
      </c>
      <c r="F8">
        <f t="shared" ca="1" si="1"/>
        <v>10</v>
      </c>
    </row>
    <row r="9" spans="1:8" x14ac:dyDescent="0.25">
      <c r="A9" s="3">
        <f t="shared" ca="1" si="0"/>
        <v>44763</v>
      </c>
      <c r="B9" t="str" cm="1">
        <f t="array" aca="1" ref="B9" ca="1">INDEX(Clientes[Clave de cliente],RANDBETWEEN(1,4))</f>
        <v>W</v>
      </c>
      <c r="D9" cm="1">
        <f t="array" aca="1" ref="D9" ca="1">INDEX(Artículos[Clave de artículo],RANDBETWEEN(1,4))</f>
        <v>4</v>
      </c>
      <c r="F9">
        <f t="shared" ca="1" si="1"/>
        <v>40</v>
      </c>
    </row>
    <row r="10" spans="1:8" x14ac:dyDescent="0.25">
      <c r="A10" s="3">
        <f t="shared" ca="1" si="0"/>
        <v>44776</v>
      </c>
      <c r="B10" t="str" cm="1">
        <f t="array" aca="1" ref="B10" ca="1">INDEX(Clientes[Clave de cliente],RANDBETWEEN(1,4))</f>
        <v>Y</v>
      </c>
      <c r="D10" cm="1">
        <f t="array" aca="1" ref="D10" ca="1">INDEX(Artículos[Clave de artículo],RANDBETWEEN(1,4))</f>
        <v>1</v>
      </c>
      <c r="F10">
        <f t="shared" ca="1" si="1"/>
        <v>30</v>
      </c>
    </row>
    <row r="11" spans="1:8" x14ac:dyDescent="0.25">
      <c r="A11" s="3">
        <f t="shared" ca="1" si="0"/>
        <v>44774</v>
      </c>
      <c r="B11" t="str" cm="1">
        <f t="array" aca="1" ref="B11" ca="1">INDEX(Clientes[Clave de cliente],RANDBETWEEN(1,4))</f>
        <v>X</v>
      </c>
      <c r="D11" cm="1">
        <f t="array" aca="1" ref="D11" ca="1">INDEX(Artículos[Clave de artículo],RANDBETWEEN(1,4))</f>
        <v>3</v>
      </c>
      <c r="F11">
        <f t="shared" ca="1" si="1"/>
        <v>40</v>
      </c>
    </row>
    <row r="12" spans="1:8" x14ac:dyDescent="0.25">
      <c r="A12" s="3">
        <f t="shared" ca="1" si="0"/>
        <v>44775</v>
      </c>
      <c r="B12" t="str" cm="1">
        <f t="array" aca="1" ref="B12" ca="1">INDEX(Clientes[Clave de cliente],RANDBETWEEN(1,4))</f>
        <v>W</v>
      </c>
      <c r="D12" cm="1">
        <f t="array" aca="1" ref="D12" ca="1">INDEX(Artículos[Clave de artículo],RANDBETWEEN(1,4))</f>
        <v>3</v>
      </c>
      <c r="F12">
        <f t="shared" ca="1" si="1"/>
        <v>10</v>
      </c>
    </row>
    <row r="13" spans="1:8" x14ac:dyDescent="0.25">
      <c r="A13" s="3">
        <f t="shared" ca="1" si="0"/>
        <v>44761</v>
      </c>
      <c r="B13" t="str" cm="1">
        <f t="array" aca="1" ref="B13" ca="1">INDEX(Clientes[Clave de cliente],RANDBETWEEN(1,4))</f>
        <v>Y</v>
      </c>
      <c r="D13" cm="1">
        <f t="array" aca="1" ref="D13" ca="1">INDEX(Artículos[Clave de artículo],RANDBETWEEN(1,4))</f>
        <v>2</v>
      </c>
      <c r="F13">
        <f t="shared" ca="1" si="1"/>
        <v>40</v>
      </c>
    </row>
    <row r="14" spans="1:8" x14ac:dyDescent="0.25">
      <c r="A14" s="3">
        <f t="shared" ca="1" si="0"/>
        <v>44775</v>
      </c>
      <c r="B14" t="str" cm="1">
        <f t="array" aca="1" ref="B14" ca="1">INDEX(Clientes[Clave de cliente],RANDBETWEEN(1,4))</f>
        <v>Z</v>
      </c>
      <c r="D14" cm="1">
        <f t="array" aca="1" ref="D14" ca="1">INDEX(Artículos[Clave de artículo],RANDBETWEEN(1,4))</f>
        <v>3</v>
      </c>
      <c r="F14">
        <f t="shared" ca="1" si="1"/>
        <v>40</v>
      </c>
    </row>
    <row r="15" spans="1:8" x14ac:dyDescent="0.25">
      <c r="A15" s="3">
        <f t="shared" ca="1" si="0"/>
        <v>44773</v>
      </c>
      <c r="B15" t="str" cm="1">
        <f t="array" aca="1" ref="B15" ca="1">INDEX(Clientes[Clave de cliente],RANDBETWEEN(1,4))</f>
        <v>X</v>
      </c>
      <c r="D15" cm="1">
        <f t="array" aca="1" ref="D15" ca="1">INDEX(Artículos[Clave de artículo],RANDBETWEEN(1,4))</f>
        <v>1</v>
      </c>
      <c r="F15">
        <f t="shared" ca="1" si="1"/>
        <v>60</v>
      </c>
    </row>
    <row r="16" spans="1:8" x14ac:dyDescent="0.25">
      <c r="A16" s="3">
        <f t="shared" ca="1" si="0"/>
        <v>44762</v>
      </c>
      <c r="B16" t="str" cm="1">
        <f t="array" aca="1" ref="B16" ca="1">INDEX(Clientes[Clave de cliente],RANDBETWEEN(1,4))</f>
        <v>W</v>
      </c>
      <c r="D16" cm="1">
        <f t="array" aca="1" ref="D16" ca="1">INDEX(Artículos[Clave de artículo],RANDBETWEEN(1,4))</f>
        <v>1</v>
      </c>
      <c r="F16">
        <f t="shared" ca="1" si="1"/>
        <v>10</v>
      </c>
    </row>
    <row r="17" spans="1:6" x14ac:dyDescent="0.25">
      <c r="A17" s="3">
        <f t="shared" ca="1" si="0"/>
        <v>44776</v>
      </c>
      <c r="B17" t="str" cm="1">
        <f t="array" aca="1" ref="B17" ca="1">INDEX(Clientes[Clave de cliente],RANDBETWEEN(1,4))</f>
        <v>X</v>
      </c>
      <c r="D17" cm="1">
        <f t="array" aca="1" ref="D17" ca="1">INDEX(Artículos[Clave de artículo],RANDBETWEEN(1,4))</f>
        <v>1</v>
      </c>
      <c r="F17">
        <f t="shared" ca="1" si="1"/>
        <v>80</v>
      </c>
    </row>
    <row r="18" spans="1:6" x14ac:dyDescent="0.25">
      <c r="A18" s="3">
        <f t="shared" ca="1" si="0"/>
        <v>44765</v>
      </c>
      <c r="B18" t="str" cm="1">
        <f t="array" aca="1" ref="B18" ca="1">INDEX(Clientes[Clave de cliente],RANDBETWEEN(1,4))</f>
        <v>X</v>
      </c>
      <c r="D18" cm="1">
        <f t="array" aca="1" ref="D18" ca="1">INDEX(Artículos[Clave de artículo],RANDBETWEEN(1,4))</f>
        <v>3</v>
      </c>
      <c r="F18">
        <f t="shared" ca="1" si="1"/>
        <v>30</v>
      </c>
    </row>
    <row r="19" spans="1:6" x14ac:dyDescent="0.25">
      <c r="A19" s="3">
        <f t="shared" ca="1" si="0"/>
        <v>44783</v>
      </c>
      <c r="B19" t="str" cm="1">
        <f t="array" aca="1" ref="B19" ca="1">INDEX(Clientes[Clave de cliente],RANDBETWEEN(1,4))</f>
        <v>Z</v>
      </c>
      <c r="D19" cm="1">
        <f t="array" aca="1" ref="D19" ca="1">INDEX(Artículos[Clave de artículo],RANDBETWEEN(1,4))</f>
        <v>3</v>
      </c>
      <c r="F19">
        <f t="shared" ca="1" si="1"/>
        <v>30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4B90-8322-481F-AC31-B2C3BFE26902}">
  <dimension ref="A1:H15"/>
  <sheetViews>
    <sheetView workbookViewId="0">
      <selection activeCell="D8" sqref="D8"/>
    </sheetView>
  </sheetViews>
  <sheetFormatPr defaultColWidth="11.42578125" defaultRowHeight="15" x14ac:dyDescent="0.25"/>
  <cols>
    <col min="1" max="5" width="17.5703125" customWidth="1"/>
    <col min="6" max="6" width="20.140625" customWidth="1"/>
    <col min="8" max="8" width="17.140625" customWidth="1"/>
  </cols>
  <sheetData>
    <row r="1" spans="1:8" x14ac:dyDescent="0.25">
      <c r="A1" t="s">
        <v>26</v>
      </c>
      <c r="B1" t="s">
        <v>0</v>
      </c>
      <c r="C1" t="s">
        <v>6</v>
      </c>
      <c r="D1" t="s">
        <v>1</v>
      </c>
      <c r="E1" t="s">
        <v>28</v>
      </c>
      <c r="F1" t="s">
        <v>30</v>
      </c>
      <c r="G1" t="s">
        <v>31</v>
      </c>
      <c r="H1" t="s">
        <v>36</v>
      </c>
    </row>
    <row r="2" spans="1:8" x14ac:dyDescent="0.25">
      <c r="A2" s="2">
        <f ca="1">TODAY()+RANDBETWEEN(1,7)</f>
        <v>44762</v>
      </c>
      <c r="B2" t="str" cm="1">
        <f t="array" aca="1" ref="B2" ca="1">INDEX(Proveedores[Clave de proveedor],RANDBETWEEN(1,4))</f>
        <v>B</v>
      </c>
      <c r="D2" cm="1">
        <f t="array" aca="1" ref="D2" ca="1">INDEX(Artículos[Clave de artículo],RANDBETWEEN(1,4))</f>
        <v>4</v>
      </c>
      <c r="F2">
        <f ca="1">RANDBETWEEN(1,9)*20</f>
        <v>160</v>
      </c>
      <c r="G2">
        <v>60</v>
      </c>
    </row>
    <row r="3" spans="1:8" x14ac:dyDescent="0.25">
      <c r="A3" s="2">
        <f t="shared" ref="A3:A15" ca="1" si="0">TODAY()+RANDBETWEEN(1,7)</f>
        <v>44766</v>
      </c>
      <c r="B3" t="str" cm="1">
        <f t="array" aca="1" ref="B3" ca="1">INDEX(Proveedores[Clave de proveedor],RANDBETWEEN(1,4))</f>
        <v>A</v>
      </c>
      <c r="D3" cm="1">
        <f t="array" aca="1" ref="D3" ca="1">INDEX(Artículos[Clave de artículo],RANDBETWEEN(1,4))</f>
        <v>1</v>
      </c>
      <c r="F3">
        <f t="shared" ref="F3:F15" ca="1" si="1">RANDBETWEEN(1,9)*20</f>
        <v>60</v>
      </c>
    </row>
    <row r="4" spans="1:8" x14ac:dyDescent="0.25">
      <c r="A4" s="2">
        <f t="shared" ca="1" si="0"/>
        <v>44761</v>
      </c>
      <c r="B4" t="str" cm="1">
        <f t="array" aca="1" ref="B4" ca="1">INDEX(Proveedores[Clave de proveedor],RANDBETWEEN(1,4))</f>
        <v>D</v>
      </c>
      <c r="D4" cm="1">
        <f t="array" aca="1" ref="D4" ca="1">INDEX(Artículos[Clave de artículo],RANDBETWEEN(1,4))</f>
        <v>4</v>
      </c>
      <c r="F4">
        <f t="shared" ca="1" si="1"/>
        <v>120</v>
      </c>
    </row>
    <row r="5" spans="1:8" x14ac:dyDescent="0.25">
      <c r="A5" s="2">
        <f t="shared" ca="1" si="0"/>
        <v>44765</v>
      </c>
      <c r="B5" t="str" cm="1">
        <f t="array" aca="1" ref="B5" ca="1">INDEX(Proveedores[Clave de proveedor],RANDBETWEEN(1,4))</f>
        <v>C</v>
      </c>
      <c r="D5" cm="1">
        <f t="array" aca="1" ref="D5" ca="1">INDEX(Artículos[Clave de artículo],RANDBETWEEN(1,4))</f>
        <v>4</v>
      </c>
      <c r="F5">
        <f t="shared" ca="1" si="1"/>
        <v>140</v>
      </c>
    </row>
    <row r="6" spans="1:8" x14ac:dyDescent="0.25">
      <c r="A6" s="2">
        <f t="shared" ca="1" si="0"/>
        <v>44764</v>
      </c>
      <c r="B6" t="str" cm="1">
        <f t="array" aca="1" ref="B6" ca="1">INDEX(Proveedores[Clave de proveedor],RANDBETWEEN(1,4))</f>
        <v>D</v>
      </c>
      <c r="D6" cm="1">
        <f t="array" aca="1" ref="D6" ca="1">INDEX(Artículos[Clave de artículo],RANDBETWEEN(1,4))</f>
        <v>1</v>
      </c>
      <c r="F6">
        <f t="shared" ca="1" si="1"/>
        <v>180</v>
      </c>
    </row>
    <row r="7" spans="1:8" x14ac:dyDescent="0.25">
      <c r="A7" s="2">
        <f t="shared" ca="1" si="0"/>
        <v>44762</v>
      </c>
      <c r="B7" t="str" cm="1">
        <f t="array" aca="1" ref="B7" ca="1">INDEX(Proveedores[Clave de proveedor],RANDBETWEEN(1,4))</f>
        <v>D</v>
      </c>
      <c r="D7" cm="1">
        <f t="array" aca="1" ref="D7" ca="1">INDEX(Artículos[Clave de artículo],RANDBETWEEN(1,4))</f>
        <v>4</v>
      </c>
      <c r="F7">
        <f t="shared" ca="1" si="1"/>
        <v>120</v>
      </c>
    </row>
    <row r="8" spans="1:8" x14ac:dyDescent="0.25">
      <c r="A8" s="2">
        <f t="shared" ca="1" si="0"/>
        <v>44762</v>
      </c>
      <c r="B8" t="str" cm="1">
        <f t="array" aca="1" ref="B8" ca="1">INDEX(Proveedores[Clave de proveedor],RANDBETWEEN(1,4))</f>
        <v>D</v>
      </c>
      <c r="D8" cm="1">
        <f t="array" aca="1" ref="D8" ca="1">INDEX(Artículos[Clave de artículo],RANDBETWEEN(1,4))</f>
        <v>2</v>
      </c>
      <c r="F8">
        <f t="shared" ca="1" si="1"/>
        <v>120</v>
      </c>
    </row>
    <row r="9" spans="1:8" x14ac:dyDescent="0.25">
      <c r="A9" s="2">
        <f t="shared" ca="1" si="0"/>
        <v>44767</v>
      </c>
      <c r="B9" t="str" cm="1">
        <f t="array" aca="1" ref="B9" ca="1">INDEX(Proveedores[Clave de proveedor],RANDBETWEEN(1,4))</f>
        <v>D</v>
      </c>
      <c r="D9" cm="1">
        <f t="array" aca="1" ref="D9" ca="1">INDEX(Artículos[Clave de artículo],RANDBETWEEN(1,4))</f>
        <v>3</v>
      </c>
      <c r="F9">
        <f t="shared" ca="1" si="1"/>
        <v>120</v>
      </c>
    </row>
    <row r="10" spans="1:8" x14ac:dyDescent="0.25">
      <c r="A10" s="2">
        <f t="shared" ca="1" si="0"/>
        <v>44765</v>
      </c>
      <c r="B10" t="str" cm="1">
        <f t="array" aca="1" ref="B10" ca="1">INDEX(Proveedores[Clave de proveedor],RANDBETWEEN(1,4))</f>
        <v>D</v>
      </c>
      <c r="D10" cm="1">
        <f t="array" aca="1" ref="D10" ca="1">INDEX(Artículos[Clave de artículo],RANDBETWEEN(1,4))</f>
        <v>1</v>
      </c>
      <c r="F10">
        <f t="shared" ca="1" si="1"/>
        <v>80</v>
      </c>
    </row>
    <row r="11" spans="1:8" x14ac:dyDescent="0.25">
      <c r="A11" s="2">
        <f t="shared" ca="1" si="0"/>
        <v>44767</v>
      </c>
      <c r="B11" t="str" cm="1">
        <f t="array" aca="1" ref="B11" ca="1">INDEX(Proveedores[Clave de proveedor],RANDBETWEEN(1,4))</f>
        <v>D</v>
      </c>
      <c r="D11" cm="1">
        <f t="array" aca="1" ref="D11" ca="1">INDEX(Artículos[Clave de artículo],RANDBETWEEN(1,4))</f>
        <v>4</v>
      </c>
      <c r="F11">
        <f t="shared" ca="1" si="1"/>
        <v>120</v>
      </c>
    </row>
    <row r="12" spans="1:8" x14ac:dyDescent="0.25">
      <c r="A12" s="2">
        <f t="shared" ca="1" si="0"/>
        <v>44767</v>
      </c>
      <c r="B12" t="str" cm="1">
        <f t="array" aca="1" ref="B12" ca="1">INDEX(Proveedores[Clave de proveedor],RANDBETWEEN(1,4))</f>
        <v>A</v>
      </c>
      <c r="D12" cm="1">
        <f t="array" aca="1" ref="D12" ca="1">INDEX(Artículos[Clave de artículo],RANDBETWEEN(1,4))</f>
        <v>4</v>
      </c>
      <c r="F12">
        <f t="shared" ca="1" si="1"/>
        <v>60</v>
      </c>
    </row>
    <row r="13" spans="1:8" x14ac:dyDescent="0.25">
      <c r="A13" s="2">
        <f t="shared" ca="1" si="0"/>
        <v>44762</v>
      </c>
      <c r="B13" t="str" cm="1">
        <f t="array" aca="1" ref="B13" ca="1">INDEX(Proveedores[Clave de proveedor],RANDBETWEEN(1,4))</f>
        <v>D</v>
      </c>
      <c r="D13" cm="1">
        <f t="array" aca="1" ref="D13" ca="1">INDEX(Artículos[Clave de artículo],RANDBETWEEN(1,4))</f>
        <v>4</v>
      </c>
      <c r="F13">
        <f t="shared" ca="1" si="1"/>
        <v>120</v>
      </c>
    </row>
    <row r="14" spans="1:8" x14ac:dyDescent="0.25">
      <c r="A14" s="2">
        <f t="shared" ca="1" si="0"/>
        <v>44763</v>
      </c>
      <c r="B14" t="str" cm="1">
        <f t="array" aca="1" ref="B14" ca="1">INDEX(Proveedores[Clave de proveedor],RANDBETWEEN(1,4))</f>
        <v>C</v>
      </c>
      <c r="D14" cm="1">
        <f t="array" aca="1" ref="D14" ca="1">INDEX(Artículos[Clave de artículo],RANDBETWEEN(1,4))</f>
        <v>3</v>
      </c>
      <c r="F14">
        <f t="shared" ca="1" si="1"/>
        <v>100</v>
      </c>
    </row>
    <row r="15" spans="1:8" x14ac:dyDescent="0.25">
      <c r="A15" s="2">
        <f t="shared" ca="1" si="0"/>
        <v>44761</v>
      </c>
      <c r="B15" t="str" cm="1">
        <f t="array" aca="1" ref="B15" ca="1">INDEX(Proveedores[Clave de proveedor],RANDBETWEEN(1,4))</f>
        <v>C</v>
      </c>
      <c r="D15" cm="1">
        <f t="array" aca="1" ref="D15" ca="1">INDEX(Artículos[Clave de artículo],RANDBETWEEN(1,4))</f>
        <v>2</v>
      </c>
      <c r="F15">
        <f t="shared" ca="1" si="1"/>
        <v>80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442E-BE4A-474B-A758-FF5923A07DA0}">
  <dimension ref="A1:F1"/>
  <sheetViews>
    <sheetView workbookViewId="0">
      <selection activeCell="A2" sqref="A2"/>
    </sheetView>
  </sheetViews>
  <sheetFormatPr defaultColWidth="11.42578125" defaultRowHeight="15" x14ac:dyDescent="0.25"/>
  <cols>
    <col min="1" max="2" width="17.5703125" customWidth="1"/>
    <col min="3" max="3" width="18.85546875" customWidth="1"/>
    <col min="4" max="6" width="17.5703125" customWidth="1"/>
  </cols>
  <sheetData>
    <row r="1" spans="1:6" x14ac:dyDescent="0.25">
      <c r="A1" t="s">
        <v>26</v>
      </c>
      <c r="B1" t="s">
        <v>1</v>
      </c>
      <c r="C1" t="s">
        <v>32</v>
      </c>
      <c r="D1" t="s">
        <v>29</v>
      </c>
      <c r="E1" t="s">
        <v>40</v>
      </c>
      <c r="F1" t="s">
        <v>27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2F09D-86F0-4249-ACD1-19BCBA211BF0}">
  <dimension ref="A1:C1"/>
  <sheetViews>
    <sheetView workbookViewId="0">
      <selection sqref="A1:F1048576"/>
    </sheetView>
  </sheetViews>
  <sheetFormatPr defaultColWidth="11.42578125" defaultRowHeight="15" x14ac:dyDescent="0.25"/>
  <cols>
    <col min="1" max="6" width="17.5703125" customWidth="1"/>
  </cols>
  <sheetData>
    <row r="1" spans="1:3" x14ac:dyDescent="0.25">
      <c r="A1" t="s">
        <v>26</v>
      </c>
      <c r="B1" t="s">
        <v>17</v>
      </c>
      <c r="C1" t="s">
        <v>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15F8-BB00-4FF6-9716-A3DDAAB486CB}">
  <dimension ref="A1:C1"/>
  <sheetViews>
    <sheetView workbookViewId="0">
      <selection sqref="A1:F1048576"/>
    </sheetView>
  </sheetViews>
  <sheetFormatPr defaultColWidth="11.42578125" defaultRowHeight="15" x14ac:dyDescent="0.25"/>
  <cols>
    <col min="1" max="6" width="17.5703125" customWidth="1"/>
  </cols>
  <sheetData>
    <row r="1" spans="1:3" x14ac:dyDescent="0.25">
      <c r="A1" t="s">
        <v>26</v>
      </c>
      <c r="B1" t="s">
        <v>6</v>
      </c>
      <c r="C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Artículos</vt:lpstr>
      <vt:lpstr>Proveedores</vt:lpstr>
      <vt:lpstr>Clientes</vt:lpstr>
      <vt:lpstr>Ventas</vt:lpstr>
      <vt:lpstr>Compras</vt:lpstr>
      <vt:lpstr>Ajustes</vt:lpstr>
      <vt:lpstr>Cobrado</vt:lpstr>
      <vt:lpstr>Pagado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2021-06-09T22:37:16Z</dcterms:created>
  <dcterms:modified xsi:type="dcterms:W3CDTF">2022-07-18T16:49:04Z</dcterms:modified>
</cp:coreProperties>
</file>